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272 25 01 - proj. ok\Compras e Portal FDE\Planilhas\"/>
    </mc:Choice>
  </mc:AlternateContent>
  <xr:revisionPtr revIDLastSave="0" documentId="13_ncr:1_{13B2AAF8-4E05-491E-804D-5A5293760F2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9" i="2" l="1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80" i="2" l="1"/>
  <c r="G5" i="1"/>
  <c r="G96" i="1" s="1"/>
</calcChain>
</file>

<file path=xl/sharedStrings.xml><?xml version="1.0" encoding="utf-8"?>
<sst xmlns="http://schemas.openxmlformats.org/spreadsheetml/2006/main" count="522" uniqueCount="301">
  <si>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</si>
  <si>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</si>
  <si>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</si>
  <si>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</si>
  <si>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</si>
  <si>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</si>
  <si>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</si>
  <si>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</si>
  <si>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</si>
  <si>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PROFA OSMARINA SEDEH PADILHA  - PIRASSUNUNGA / SP - </t>
  </si>
  <si>
    <t>DATA BASE: - JANEIRO/2025</t>
  </si>
  <si>
    <t>PC - 69/00272/25/01 - SEI - FDE-SEI - 229.00004995/2025-33 - SIASG - 90161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</si>
  <si>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</si>
  <si>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</si>
  <si>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</si>
  <si>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</si>
  <si>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</si>
  <si>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</si>
  <si>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</si>
  <si>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</si>
  <si>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</si>
  <si>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</si>
  <si>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</si>
  <si>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</si>
  <si>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</si>
  <si>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</si>
  <si>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</si>
  <si>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</si>
  <si>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</si>
  <si>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02.02.036</t>
  </si>
  <si>
    <t xml:space="preserve">ESTACAS TIPO STRAUSS DIAM 32CM </t>
  </si>
  <si>
    <t>M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</si>
  <si>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</si>
  <si>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</si>
  <si>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</si>
  <si>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</si>
  <si>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</si>
  <si>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</si>
  <si>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</si>
  <si>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</si>
  <si>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</si>
  <si>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</si>
  <si>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</si>
  <si>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</si>
  <si>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</si>
  <si>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</si>
  <si>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</si>
  <si>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</si>
  <si>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</si>
  <si>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</si>
  <si>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</si>
  <si>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</si>
  <si>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</si>
  <si>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</si>
  <si>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</si>
  <si>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</si>
  <si>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</si>
  <si>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</si>
  <si>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</si>
  <si>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</si>
  <si>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</si>
  <si>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</si>
  <si>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</si>
  <si>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</si>
  <si>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</si>
  <si>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</si>
  <si>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</si>
  <si>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</si>
  <si>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</si>
  <si>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</si>
  <si>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</si>
  <si>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</si>
  <si>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</si>
  <si>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</si>
  <si>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</si>
  <si>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</si>
  <si>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</si>
  <si>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</si>
  <si>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</si>
  <si>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</si>
  <si>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</si>
  <si>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09.03.018</t>
  </si>
  <si>
    <t>CABO FLEXIVEL DE COBRE 1,0 KV SECAO 6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</si>
  <si>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</si>
  <si>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</si>
  <si>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</si>
  <si>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</si>
  <si>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</si>
  <si>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</si>
  <si>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</si>
  <si>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</si>
  <si>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</si>
  <si>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</si>
  <si>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</si>
  <si>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</si>
  <si>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</si>
  <si>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</si>
  <si>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</si>
  <si>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</si>
  <si>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</si>
  <si>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</si>
  <si>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09.07.026</t>
  </si>
  <si>
    <t>CABO DE 6MM2 750V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</si>
  <si>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</si>
  <si>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</si>
  <si>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</si>
  <si>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</si>
  <si>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</si>
  <si>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</si>
  <si>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</si>
  <si>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</si>
  <si>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</si>
  <si>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</si>
  <si>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</si>
  <si>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</si>
  <si>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</si>
  <si>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</si>
  <si>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</si>
  <si>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</si>
  <si>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</si>
  <si>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</si>
  <si>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</si>
  <si>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</si>
  <si>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</si>
  <si>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</si>
  <si>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</si>
  <si>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</si>
  <si>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</si>
  <si>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</si>
  <si>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</si>
  <si>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</si>
  <si>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</si>
  <si>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</si>
  <si>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</si>
  <si>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</si>
  <si>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</si>
  <si>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</si>
  <si>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</si>
  <si>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</si>
  <si>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</si>
  <si>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</si>
  <si>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</si>
  <si>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</si>
  <si>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</si>
  <si>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</si>
  <si>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</si>
  <si>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</si>
  <si>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</si>
  <si>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</si>
  <si>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</si>
  <si>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</si>
  <si>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</si>
  <si>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</si>
  <si>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</si>
  <si>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</si>
  <si>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</si>
  <si>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</si>
  <si>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</si>
  <si>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</si>
  <si>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</si>
  <si>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</si>
  <si>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</si>
  <si>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</si>
  <si>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</si>
  <si>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</si>
  <si>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</si>
  <si>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16.05.041</t>
  </si>
  <si>
    <t>TC-04 TAMPA DE CONCRETO P/ CANALETA AP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</si>
  <si>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</si>
  <si>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</si>
  <si>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</si>
  <si>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</si>
  <si>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</si>
  <si>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</si>
  <si>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</si>
  <si>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</si>
  <si>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</si>
  <si>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</si>
  <si>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</si>
  <si>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</si>
  <si>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</si>
  <si>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</si>
  <si>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</si>
  <si>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</si>
  <si>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</si>
  <si>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</si>
  <si>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</si>
  <si>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</si>
  <si>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</si>
  <si>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</si>
  <si>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</si>
  <si>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</si>
  <si>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</si>
  <si>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</si>
  <si>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</si>
  <si>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</si>
  <si>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01.01.031</t>
  </si>
  <si>
    <t xml:space="preserve">CORTE RASO, RECORTE E REMOÇÃO DE ÁRVORES 15CM&lt;DIAM&lt;30CM   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</si>
  <si>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</si>
  <si>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</si>
  <si>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</si>
  <si>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</si>
  <si>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</si>
  <si>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01.06.001</t>
  </si>
  <si>
    <t>01.10.001</t>
  </si>
  <si>
    <t>GABARITO DE MADEIRA ESQUADRADO E NIVELADO PARA LOCAÇÃO DE OBRA</t>
  </si>
  <si>
    <t>02.02.026</t>
  </si>
  <si>
    <t>BROCA DE CONCRETO DE DIAMETRO 25CM - INCL ARRANQUES</t>
  </si>
  <si>
    <t>02.05.029</t>
  </si>
  <si>
    <t>CONCRETO DOSADO, BOMBEADO E LANCADO FCK=30MPA</t>
  </si>
  <si>
    <t>02.50.001</t>
  </si>
  <si>
    <t>DEMOLIÇÃO DE CONCRETO SIMPLES (MANUAL)</t>
  </si>
  <si>
    <t>03.01.001</t>
  </si>
  <si>
    <t>FORMAS DE MADEIRA MACICA</t>
  </si>
  <si>
    <t>03.03.030</t>
  </si>
  <si>
    <t>03.50.001</t>
  </si>
  <si>
    <t>DEMOLIÇÃO DE CONCRETO INCLUINDO REVESTIMENTOS (MANUAL)</t>
  </si>
  <si>
    <t>04.01.058</t>
  </si>
  <si>
    <t>VERGA/CINTA EM BLOCO DE CONCRETO CANALETA - 14 CM</t>
  </si>
  <si>
    <t>04.50.001</t>
  </si>
  <si>
    <t>DEMOLIÇÃO DE ALVENARIAS EM GERAL E ELEMENTOS VAZADOS,INCL REVESTIMENTOS</t>
  </si>
  <si>
    <t>07.02.016</t>
  </si>
  <si>
    <t xml:space="preserve">FORNECIMENTO E MONTAGEM DE ESTRUTURA METALICA COM AÇO RESISTENTE A CORROSAO (ASTM A709/A588)			  			</t>
  </si>
  <si>
    <t>07.04.134</t>
  </si>
  <si>
    <t xml:space="preserve">RUFO LISO ACO GALV PINT PO/COIL-COATING E=0,65MM CORTE ATE 600MM  </t>
  </si>
  <si>
    <t>07.04.146</t>
  </si>
  <si>
    <t xml:space="preserve">CUMEEIRA ACO GALV. PINT PO/COIL-COATING PERFIL OND/TRAP E=0,80M H ATE 40MM  </t>
  </si>
  <si>
    <t>09.04.050</t>
  </si>
  <si>
    <t>PLACA DE ACRILICO TRANSPARENTE ESP=5MM PROTECAO A CONTATO ACIDENTAL</t>
  </si>
  <si>
    <t>09.04.085</t>
  </si>
  <si>
    <t>TERRA COMPLETO 1 HASTE Ø 19MM COM CAIXA DE INSPEÇÃO</t>
  </si>
  <si>
    <t>09.05.003</t>
  </si>
  <si>
    <t>ELETROD ACO GALV QUENTE (NBR 5624) 25 MM (1) - INCL CONEXOES</t>
  </si>
  <si>
    <t>09.05.017</t>
  </si>
  <si>
    <t>ELETRODUTO DE PVC RIGIDO ROSCAVEL DE 60MM - INCL CONEXOES</t>
  </si>
  <si>
    <t>09.05.051</t>
  </si>
  <si>
    <t>QUADRO DISTRIBUICAO, DISJ. GERAL 80A P/ 22 A 26 DISJS.</t>
  </si>
  <si>
    <t>09.05.063</t>
  </si>
  <si>
    <t>BARRAMENTO DE 60A P/QUADROS DE DISTRIBUIÇÃO</t>
  </si>
  <si>
    <t>09.05.075</t>
  </si>
  <si>
    <t>DISJUNTOR TRIPOLAR TERMOMAGNETICO 3X60A A 3X100A</t>
  </si>
  <si>
    <t>09.05.094</t>
  </si>
  <si>
    <t>INTERRUPTOR AUTOMATICO DIFERENCIAL (DISPOSITIVO DR) 40A/300 mA</t>
  </si>
  <si>
    <t>09.06.012</t>
  </si>
  <si>
    <t>CAIXA DE PASSAGEM CHAPA TAMPA PARAFUSADA DE 30X30X12 CM</t>
  </si>
  <si>
    <t>09.06.026</t>
  </si>
  <si>
    <t>CAIXA DE PASSAGEM EM ALVENARIA DE 0,60X0,60X0,60 M</t>
  </si>
  <si>
    <t>09.07.014</t>
  </si>
  <si>
    <t>CABO DE 35 MM2 750V (ISOLAÇAO NAO HALOGENADO)</t>
  </si>
  <si>
    <t>09.07.024</t>
  </si>
  <si>
    <t>CABO DE 2,5MM2 750V (ISOLAÇAO NAO HALOGENADO)</t>
  </si>
  <si>
    <t>09.08.029</t>
  </si>
  <si>
    <t>INTERRUPTOR DE 1 TECLA - ELETROD PVC Ø 25MM FLEXIVEL NBR 15465</t>
  </si>
  <si>
    <t>09.08.046</t>
  </si>
  <si>
    <t>TOMADA 2P+T PADRAO NBR 14136 CORRENTE 10A-250V - ELETROD PVC Ø 25MM FLEXIVEL NBR 15465</t>
  </si>
  <si>
    <t>09.08.057</t>
  </si>
  <si>
    <t>PONTO SECO P/ INSTALACAO DE SOM/TV/ALARME - ELETROD PVC Ø 25MM FLEXIVEL NBR 15465</t>
  </si>
  <si>
    <t>09.09.038</t>
  </si>
  <si>
    <t>IL-90 LUMINÁRIA LED DE SOBREPOR C/DIFUSOR TRANSLÚCIDO &lt;= 39W</t>
  </si>
  <si>
    <t>09.10.002</t>
  </si>
  <si>
    <t>CENTRO DE LUZ EM CAIXA FM - ELETROD PVC Ø 25MM FLEXIVEL NBR 15465</t>
  </si>
  <si>
    <t>09.11.043</t>
  </si>
  <si>
    <t xml:space="preserve">IL-101 PROJETOR LED &lt;=100W  L235 x H260 MM C/DIFUSOR DE VIDRO TEMPERADO.      </t>
  </si>
  <si>
    <t>12.04.004</t>
  </si>
  <si>
    <t>CHAPISCO</t>
  </si>
  <si>
    <t>12.04.006</t>
  </si>
  <si>
    <t>EMBOCO DESEMPENADO</t>
  </si>
  <si>
    <t>15.01.035</t>
  </si>
  <si>
    <t>FUNDO ANTI-OXIDANTE EM ESTRUTURAS</t>
  </si>
  <si>
    <t>15.04.006</t>
  </si>
  <si>
    <t>TINTA LATEX STANDARD</t>
  </si>
  <si>
    <t>16.04.034</t>
  </si>
  <si>
    <t>FQ-02 ALAMBRADO SOBRE DIVISA</t>
  </si>
  <si>
    <t>16.05.032</t>
  </si>
  <si>
    <t>CA-22 CANALETA DE AGUAS PLUVIAIS EM CONCRETO (30CM)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</si>
  <si>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</si>
  <si>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</si>
  <si>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</si>
  <si>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</si>
  <si>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16.05.075</t>
  </si>
  <si>
    <t>CA-10 CAIXA DE AREIA 50X50 CM PARA AGUAS PLUVIAIS</t>
  </si>
  <si>
    <t>16.06.046</t>
  </si>
  <si>
    <t xml:space="preserve">LOCAÇÃO MENSAL DE CONTAINER 6,00M COM JANELAS DE VENTILAÇÃO.			  </t>
  </si>
  <si>
    <t>16.06.051</t>
  </si>
  <si>
    <t>CANTEIRO DE OBRAS - LARG 3.30M</t>
  </si>
  <si>
    <t>16.06.066</t>
  </si>
  <si>
    <t>ANDAIME - TORRE - ALUGUEL MENSAL</t>
  </si>
  <si>
    <t>16.11.014</t>
  </si>
  <si>
    <t>LIMPEZA DE VIDROS</t>
  </si>
  <si>
    <t>16.18.015</t>
  </si>
  <si>
    <t>LOCAÇÃO MENSAL SANITÁRIO QUÍMICO COM DUAS HIGIENIZAÇÕES NA SEMANA, INCLUSO COLETA DE EFLUENTES</t>
  </si>
  <si>
    <t>16.50.001</t>
  </si>
  <si>
    <t>DEMOLIÇÃO DE TUBO DE F.G. P/ SUST DE TELA ALAMBR INCL BASE FIXAÇÃO</t>
  </si>
  <si>
    <t>16.50.002</t>
  </si>
  <si>
    <t>DEMOLIÇÃO DE TELA DE ARAME GALVANIZADO</t>
  </si>
  <si>
    <t>16.80.015</t>
  </si>
  <si>
    <t>ISOLAMENTO COM LONA PRETA</t>
  </si>
  <si>
    <t>16.80.097</t>
  </si>
  <si>
    <t>CAÇAMBA DE 4M3 PARA RETIRADA DE ENTULHO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</si>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</sst>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6"/>
  <sheetViews>
    <sheetView workbookViewId="0">
      <selection activeCell="F5" sqref="F5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288.19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48.11</v>
      </c>
      <c r="E6" s="10">
        <v>102.56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214.85</v>
      </c>
      <c r="E7" s="10">
        <v>10.25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214.85</v>
      </c>
      <c r="E8" s="10">
        <v>13.69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59.48</v>
      </c>
      <c r="E9" s="10">
        <v>50.69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39</v>
      </c>
      <c r="E10" s="10">
        <v>76.92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274</v>
      </c>
      <c r="E11" s="10">
        <v>15.78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210</v>
      </c>
      <c r="E12" s="10">
        <v>119.79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17</v>
      </c>
      <c r="D13" s="10">
        <v>22</v>
      </c>
      <c r="E13" s="10">
        <v>94.86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3695.94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88</v>
      </c>
      <c r="E15" s="10">
        <v>108.75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1049</v>
      </c>
      <c r="E16" s="10">
        <v>15.78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209</v>
      </c>
      <c r="E17" s="10">
        <v>16.53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23.76</v>
      </c>
      <c r="E18" s="10">
        <v>697.85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21.6</v>
      </c>
      <c r="E19" s="10">
        <v>292.63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76.739999999999995</v>
      </c>
      <c r="E20" s="10">
        <v>75.56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162.9</v>
      </c>
      <c r="E21" s="10">
        <v>187.45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1221</v>
      </c>
      <c r="E22" s="10">
        <v>15.78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132</v>
      </c>
      <c r="E23" s="10">
        <v>16.53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11.4</v>
      </c>
      <c r="E24" s="10">
        <v>697.85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36</v>
      </c>
      <c r="D25" s="10">
        <v>6</v>
      </c>
      <c r="E25" s="10">
        <v>789.36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31</v>
      </c>
      <c r="D26" s="10">
        <v>9.6</v>
      </c>
      <c r="E26" s="10">
        <v>56.05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31</v>
      </c>
      <c r="D27" s="10">
        <v>13.2</v>
      </c>
      <c r="E27" s="10">
        <v>77.09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174.29</v>
      </c>
      <c r="E28" s="10">
        <v>114.34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0.97</v>
      </c>
      <c r="E29" s="10">
        <v>689.28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28</v>
      </c>
      <c r="D30" s="10">
        <v>39</v>
      </c>
      <c r="E30" s="10">
        <v>15.78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36</v>
      </c>
      <c r="D31" s="10">
        <v>3</v>
      </c>
      <c r="E31" s="10">
        <v>2202.9699999999998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36</v>
      </c>
      <c r="D32" s="10">
        <v>12</v>
      </c>
      <c r="E32" s="10">
        <v>5814.85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6.36</v>
      </c>
      <c r="E33" s="10">
        <v>622.46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28</v>
      </c>
      <c r="D34" s="10">
        <v>2683.1</v>
      </c>
      <c r="E34" s="10">
        <v>32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21.14</v>
      </c>
      <c r="E35" s="10">
        <v>149.72999999999999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295.14</v>
      </c>
      <c r="E36" s="10">
        <v>270.86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31</v>
      </c>
      <c r="D37" s="10">
        <v>24</v>
      </c>
      <c r="E37" s="10">
        <v>171.21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31</v>
      </c>
      <c r="D38" s="10">
        <v>70</v>
      </c>
      <c r="E38" s="10">
        <v>13.67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31</v>
      </c>
      <c r="D39" s="10">
        <v>32</v>
      </c>
      <c r="E39" s="10">
        <v>92.73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31</v>
      </c>
      <c r="D40" s="10">
        <v>14</v>
      </c>
      <c r="E40" s="10">
        <v>46.27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31</v>
      </c>
      <c r="D41" s="10">
        <v>14</v>
      </c>
      <c r="E41" s="10">
        <v>25.5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36</v>
      </c>
      <c r="D42" s="10">
        <v>1</v>
      </c>
      <c r="E42" s="10">
        <v>711.9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36</v>
      </c>
      <c r="D43" s="10">
        <v>5</v>
      </c>
      <c r="E43" s="10">
        <v>104.2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36</v>
      </c>
      <c r="D44" s="10">
        <v>3</v>
      </c>
      <c r="E44" s="10">
        <v>30.08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36</v>
      </c>
      <c r="D45" s="10">
        <v>1</v>
      </c>
      <c r="E45" s="10">
        <v>138.6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36</v>
      </c>
      <c r="D46" s="10">
        <v>6</v>
      </c>
      <c r="E46" s="10">
        <v>28.07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36</v>
      </c>
      <c r="D47" s="10">
        <v>3</v>
      </c>
      <c r="E47" s="10">
        <v>285.77999999999997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31</v>
      </c>
      <c r="D48" s="10">
        <v>160</v>
      </c>
      <c r="E48" s="10">
        <v>10.35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36</v>
      </c>
      <c r="D49" s="10">
        <v>3</v>
      </c>
      <c r="E49" s="10">
        <v>360.63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36</v>
      </c>
      <c r="D50" s="10">
        <v>18</v>
      </c>
      <c r="E50" s="10">
        <v>192.83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36</v>
      </c>
      <c r="D51" s="10">
        <v>6</v>
      </c>
      <c r="E51" s="10">
        <v>286.18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36</v>
      </c>
      <c r="D52" s="10">
        <v>9</v>
      </c>
      <c r="E52" s="10">
        <v>239.67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36</v>
      </c>
      <c r="D53" s="10">
        <v>18</v>
      </c>
      <c r="E53" s="10">
        <v>576.55999999999995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36</v>
      </c>
      <c r="D54" s="10">
        <v>3</v>
      </c>
      <c r="E54" s="10">
        <v>295.48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36</v>
      </c>
      <c r="D55" s="10">
        <v>24</v>
      </c>
      <c r="E55" s="10">
        <v>144.61000000000001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155.52000000000001</v>
      </c>
      <c r="E56" s="10">
        <v>259.33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222.57</v>
      </c>
      <c r="E57" s="10">
        <v>42.74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189.69</v>
      </c>
      <c r="E58" s="10">
        <v>50.27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14</v>
      </c>
      <c r="D59" s="10">
        <v>21.14</v>
      </c>
      <c r="E59" s="10">
        <v>53.09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21</v>
      </c>
      <c r="C60" s="9" t="s">
        <v>14</v>
      </c>
      <c r="D60" s="10">
        <v>21.14</v>
      </c>
      <c r="E60" s="10">
        <v>13.69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149.13</v>
      </c>
      <c r="E61" s="10">
        <v>40.36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21.14</v>
      </c>
      <c r="E62" s="10">
        <v>81.73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38.880000000000003</v>
      </c>
      <c r="E63" s="10">
        <v>219.25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1.63</v>
      </c>
      <c r="E64" s="10">
        <v>267.22000000000003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149.13</v>
      </c>
      <c r="E65" s="10">
        <v>224.76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31</v>
      </c>
      <c r="D66" s="10">
        <v>18.600000000000001</v>
      </c>
      <c r="E66" s="10">
        <v>31.58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31</v>
      </c>
      <c r="D67" s="10">
        <v>81.599999999999994</v>
      </c>
      <c r="E67" s="10">
        <v>26.8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31</v>
      </c>
      <c r="D68" s="10">
        <v>3</v>
      </c>
      <c r="E68" s="10">
        <v>139.12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31</v>
      </c>
      <c r="D69" s="10">
        <v>20.399999999999999</v>
      </c>
      <c r="E69" s="10">
        <v>110.86</v>
      </c>
      <c r="F69" s="21"/>
      <c r="G69" s="17">
        <f t="shared" ref="G69:G95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33.479999999999997</v>
      </c>
      <c r="E70" s="10">
        <v>120.26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112.94</v>
      </c>
      <c r="E71" s="10">
        <v>23.3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21.14</v>
      </c>
      <c r="E72" s="10">
        <v>33.31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17.37</v>
      </c>
      <c r="E73" s="10">
        <v>77.81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33.479999999999997</v>
      </c>
      <c r="E74" s="10">
        <v>41.33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53.52</v>
      </c>
      <c r="E75" s="10">
        <v>48.99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53.52</v>
      </c>
      <c r="E76" s="10">
        <v>32.74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250</v>
      </c>
      <c r="E77" s="10">
        <v>8.9700000000000006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14</v>
      </c>
      <c r="D78" s="10">
        <v>250</v>
      </c>
      <c r="E78" s="10">
        <v>38.479999999999997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250</v>
      </c>
      <c r="E79" s="10">
        <v>78.12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31</v>
      </c>
      <c r="D80" s="10">
        <v>47.6</v>
      </c>
      <c r="E80" s="10">
        <v>206.74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31</v>
      </c>
      <c r="D81" s="10">
        <v>23.8</v>
      </c>
      <c r="E81" s="10">
        <v>228.63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36</v>
      </c>
      <c r="D82" s="10">
        <v>1</v>
      </c>
      <c r="E82" s="10">
        <v>6808.97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14</v>
      </c>
      <c r="D83" s="10">
        <v>38.880000000000003</v>
      </c>
      <c r="E83" s="10">
        <v>504.2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31</v>
      </c>
      <c r="D84" s="10">
        <v>65.55</v>
      </c>
      <c r="E84" s="10">
        <v>124.36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14</v>
      </c>
      <c r="D85" s="10">
        <v>24</v>
      </c>
      <c r="E85" s="10">
        <v>4.7300000000000004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14</v>
      </c>
      <c r="D86" s="10">
        <v>8</v>
      </c>
      <c r="E86" s="10">
        <v>529.29999999999995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36</v>
      </c>
      <c r="D87" s="10">
        <v>24</v>
      </c>
      <c r="E87" s="10">
        <v>11.37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36</v>
      </c>
      <c r="D88" s="10">
        <v>9</v>
      </c>
      <c r="E88" s="10">
        <v>5.68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36</v>
      </c>
      <c r="D89" s="10">
        <v>3</v>
      </c>
      <c r="E89" s="10">
        <v>56.85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36</v>
      </c>
      <c r="D90" s="10">
        <v>3</v>
      </c>
      <c r="E90" s="10">
        <v>14.21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14</v>
      </c>
      <c r="D91" s="10">
        <v>194.4</v>
      </c>
      <c r="E91" s="10">
        <v>17.940000000000001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36</v>
      </c>
      <c r="D92" s="10">
        <v>3</v>
      </c>
      <c r="E92" s="10">
        <v>105.93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36</v>
      </c>
      <c r="D93" s="10">
        <v>3</v>
      </c>
      <c r="E93" s="10">
        <v>109.06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36</v>
      </c>
      <c r="D94" s="10">
        <v>3</v>
      </c>
      <c r="E94" s="10">
        <v>198.74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36</v>
      </c>
      <c r="D95" s="10">
        <v>1</v>
      </c>
      <c r="E95" s="10">
        <v>531.04</v>
      </c>
      <c r="F95" s="21"/>
      <c r="G95" s="17">
        <f t="shared" si="1"/>
        <v>0</v>
      </c>
    </row>
    <row r="96" spans="1:7" x14ac:dyDescent="0.25">
      <c r="A96" s="7"/>
      <c r="B96" s="8"/>
      <c r="C96" s="9"/>
      <c r="D96" s="10"/>
      <c r="E96" s="10"/>
      <c r="F96" s="11" t="s">
        <v>8</v>
      </c>
      <c r="G96" s="12">
        <f>SUM(G5:G95)</f>
        <v>0</v>
      </c>
    </row>
  </sheetData>
  <sheetProtection algorithmName="SHA-512" hashValue="8UubS6JOxDbamtNHNiTTKsC7Bgc04M9OdpVXGOsmihmH260s7ay6bsCxgqjyVw6Bcrt3wOlQVg6DZ/PHONQjIw==" saltValue="HVX1H+K/0DOsPFxN7nx6bA==" spinCount="100000" sheet="1" objects="1" scenarios="1"/>
  <conditionalFormatting sqref="F5:F9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80"/>
  <sheetViews>
    <sheetView tabSelected="1" topLeftCell="A3" workbookViewId="0">
      <selection activeCell="B4" sqref="B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1000</v>
      </c>
      <c r="E5" s="16">
        <v>5.12</v>
      </c>
      <c r="F5" s="21"/>
      <c r="G5" s="17">
        <f t="shared" ref="G5:G68" si="0">TRUNC(F5*D5,2)</f>
        <v>0</v>
      </c>
    </row>
    <row r="6" spans="1:7" x14ac:dyDescent="0.25">
      <c r="A6" s="7" t="s">
        <v>196</v>
      </c>
      <c r="B6" s="8" t="s">
        <v>197</v>
      </c>
      <c r="C6" s="9" t="s">
        <v>36</v>
      </c>
      <c r="D6" s="10">
        <v>3</v>
      </c>
      <c r="E6" s="10">
        <v>774.68</v>
      </c>
      <c r="F6" s="21"/>
      <c r="G6" s="17">
        <f t="shared" si="0"/>
        <v>0</v>
      </c>
    </row>
    <row r="7" spans="1:7" x14ac:dyDescent="0.25">
      <c r="A7" s="7" t="s">
        <v>198</v>
      </c>
      <c r="B7" s="8" t="s">
        <v>199</v>
      </c>
      <c r="C7" s="9" t="s">
        <v>17</v>
      </c>
      <c r="D7" s="10">
        <v>450</v>
      </c>
      <c r="E7" s="10">
        <v>61.04</v>
      </c>
      <c r="F7" s="21"/>
      <c r="G7" s="17">
        <f t="shared" si="0"/>
        <v>0</v>
      </c>
    </row>
    <row r="8" spans="1:7" x14ac:dyDescent="0.25">
      <c r="A8" s="7" t="s">
        <v>200</v>
      </c>
      <c r="B8" s="8" t="s">
        <v>201</v>
      </c>
      <c r="C8" s="9" t="s">
        <v>202</v>
      </c>
      <c r="D8" s="10">
        <v>13500</v>
      </c>
      <c r="E8" s="10">
        <v>2.52</v>
      </c>
      <c r="F8" s="21"/>
      <c r="G8" s="17">
        <f t="shared" si="0"/>
        <v>0</v>
      </c>
    </row>
    <row r="9" spans="1:7" x14ac:dyDescent="0.25">
      <c r="A9" s="7" t="s">
        <v>203</v>
      </c>
      <c r="B9" s="8" t="s">
        <v>19</v>
      </c>
      <c r="C9" s="9" t="s">
        <v>14</v>
      </c>
      <c r="D9" s="10">
        <v>450</v>
      </c>
      <c r="E9" s="10">
        <v>10.25</v>
      </c>
      <c r="F9" s="21"/>
      <c r="G9" s="17">
        <f t="shared" si="0"/>
        <v>0</v>
      </c>
    </row>
    <row r="10" spans="1:7" x14ac:dyDescent="0.25">
      <c r="A10" s="7" t="s">
        <v>204</v>
      </c>
      <c r="B10" s="8" t="s">
        <v>205</v>
      </c>
      <c r="C10" s="9" t="s">
        <v>31</v>
      </c>
      <c r="D10" s="10">
        <v>70</v>
      </c>
      <c r="E10" s="10">
        <v>31.64</v>
      </c>
      <c r="F10" s="21"/>
      <c r="G10" s="17">
        <f t="shared" si="0"/>
        <v>0</v>
      </c>
    </row>
    <row r="11" spans="1:7" x14ac:dyDescent="0.25">
      <c r="A11" s="7" t="s">
        <v>15</v>
      </c>
      <c r="B11" s="8" t="s">
        <v>16</v>
      </c>
      <c r="C11" s="9" t="s">
        <v>17</v>
      </c>
      <c r="D11" s="10">
        <v>10.5</v>
      </c>
      <c r="E11" s="10">
        <v>102.56</v>
      </c>
      <c r="F11" s="21"/>
      <c r="G11" s="17">
        <f t="shared" si="0"/>
        <v>0</v>
      </c>
    </row>
    <row r="12" spans="1:7" x14ac:dyDescent="0.25">
      <c r="A12" s="7" t="s">
        <v>18</v>
      </c>
      <c r="B12" s="8" t="s">
        <v>19</v>
      </c>
      <c r="C12" s="9" t="s">
        <v>14</v>
      </c>
      <c r="D12" s="10">
        <v>21</v>
      </c>
      <c r="E12" s="10">
        <v>10.25</v>
      </c>
      <c r="F12" s="21"/>
      <c r="G12" s="17">
        <f t="shared" si="0"/>
        <v>0</v>
      </c>
    </row>
    <row r="13" spans="1:7" x14ac:dyDescent="0.25">
      <c r="A13" s="7" t="s">
        <v>20</v>
      </c>
      <c r="B13" s="8" t="s">
        <v>21</v>
      </c>
      <c r="C13" s="9" t="s">
        <v>14</v>
      </c>
      <c r="D13" s="10">
        <v>5.5</v>
      </c>
      <c r="E13" s="10">
        <v>13.69</v>
      </c>
      <c r="F13" s="21"/>
      <c r="G13" s="17">
        <f t="shared" si="0"/>
        <v>0</v>
      </c>
    </row>
    <row r="14" spans="1:7" x14ac:dyDescent="0.25">
      <c r="A14" s="7" t="s">
        <v>22</v>
      </c>
      <c r="B14" s="8" t="s">
        <v>23</v>
      </c>
      <c r="C14" s="9" t="s">
        <v>14</v>
      </c>
      <c r="D14" s="10">
        <v>5.5</v>
      </c>
      <c r="E14" s="10">
        <v>50.69</v>
      </c>
      <c r="F14" s="21"/>
      <c r="G14" s="17">
        <f t="shared" si="0"/>
        <v>0</v>
      </c>
    </row>
    <row r="15" spans="1:7" x14ac:dyDescent="0.25">
      <c r="A15" s="7" t="s">
        <v>24</v>
      </c>
      <c r="B15" s="8" t="s">
        <v>25</v>
      </c>
      <c r="C15" s="9" t="s">
        <v>17</v>
      </c>
      <c r="D15" s="10">
        <v>2</v>
      </c>
      <c r="E15" s="10">
        <v>76.92</v>
      </c>
      <c r="F15" s="21"/>
      <c r="G15" s="17">
        <f t="shared" si="0"/>
        <v>0</v>
      </c>
    </row>
    <row r="16" spans="1:7" x14ac:dyDescent="0.25">
      <c r="A16" s="7" t="s">
        <v>26</v>
      </c>
      <c r="B16" s="8" t="s">
        <v>27</v>
      </c>
      <c r="C16" s="9" t="s">
        <v>28</v>
      </c>
      <c r="D16" s="10">
        <v>308.94</v>
      </c>
      <c r="E16" s="10">
        <v>15.78</v>
      </c>
      <c r="F16" s="21"/>
      <c r="G16" s="17">
        <f t="shared" si="0"/>
        <v>0</v>
      </c>
    </row>
    <row r="17" spans="1:7" x14ac:dyDescent="0.25">
      <c r="A17" s="7" t="s">
        <v>206</v>
      </c>
      <c r="B17" s="8" t="s">
        <v>207</v>
      </c>
      <c r="C17" s="9" t="s">
        <v>31</v>
      </c>
      <c r="D17" s="10">
        <v>57</v>
      </c>
      <c r="E17" s="10">
        <v>102.5</v>
      </c>
      <c r="F17" s="21"/>
      <c r="G17" s="17">
        <f t="shared" si="0"/>
        <v>0</v>
      </c>
    </row>
    <row r="18" spans="1:7" x14ac:dyDescent="0.25">
      <c r="A18" s="7" t="s">
        <v>32</v>
      </c>
      <c r="B18" s="8" t="s">
        <v>33</v>
      </c>
      <c r="C18" s="9" t="s">
        <v>17</v>
      </c>
      <c r="D18" s="10">
        <v>4.01</v>
      </c>
      <c r="E18" s="10">
        <v>94.86</v>
      </c>
      <c r="F18" s="21"/>
      <c r="G18" s="17">
        <f t="shared" si="0"/>
        <v>0</v>
      </c>
    </row>
    <row r="19" spans="1:7" x14ac:dyDescent="0.25">
      <c r="A19" s="7" t="s">
        <v>37</v>
      </c>
      <c r="B19" s="8" t="s">
        <v>38</v>
      </c>
      <c r="C19" s="9" t="s">
        <v>14</v>
      </c>
      <c r="D19" s="10">
        <v>36.24</v>
      </c>
      <c r="E19" s="10">
        <v>108.75</v>
      </c>
      <c r="F19" s="21"/>
      <c r="G19" s="17">
        <f t="shared" si="0"/>
        <v>0</v>
      </c>
    </row>
    <row r="20" spans="1:7" x14ac:dyDescent="0.25">
      <c r="A20" s="7" t="s">
        <v>39</v>
      </c>
      <c r="B20" s="8" t="s">
        <v>40</v>
      </c>
      <c r="C20" s="9" t="s">
        <v>28</v>
      </c>
      <c r="D20" s="10">
        <v>251.42</v>
      </c>
      <c r="E20" s="10">
        <v>15.78</v>
      </c>
      <c r="F20" s="21"/>
      <c r="G20" s="17">
        <f t="shared" si="0"/>
        <v>0</v>
      </c>
    </row>
    <row r="21" spans="1:7" x14ac:dyDescent="0.25">
      <c r="A21" s="7" t="s">
        <v>208</v>
      </c>
      <c r="B21" s="8" t="s">
        <v>209</v>
      </c>
      <c r="C21" s="9" t="s">
        <v>17</v>
      </c>
      <c r="D21" s="10">
        <v>2.35</v>
      </c>
      <c r="E21" s="10">
        <v>775.74</v>
      </c>
      <c r="F21" s="21"/>
      <c r="G21" s="17">
        <f t="shared" si="0"/>
        <v>0</v>
      </c>
    </row>
    <row r="22" spans="1:7" x14ac:dyDescent="0.25">
      <c r="A22" s="7" t="s">
        <v>45</v>
      </c>
      <c r="B22" s="8" t="s">
        <v>46</v>
      </c>
      <c r="C22" s="9" t="s">
        <v>14</v>
      </c>
      <c r="D22" s="10">
        <v>2</v>
      </c>
      <c r="E22" s="10">
        <v>292.63</v>
      </c>
      <c r="F22" s="21"/>
      <c r="G22" s="17">
        <f t="shared" si="0"/>
        <v>0</v>
      </c>
    </row>
    <row r="23" spans="1:7" x14ac:dyDescent="0.25">
      <c r="A23" s="7" t="s">
        <v>47</v>
      </c>
      <c r="B23" s="8" t="s">
        <v>48</v>
      </c>
      <c r="C23" s="9" t="s">
        <v>14</v>
      </c>
      <c r="D23" s="10">
        <v>12</v>
      </c>
      <c r="E23" s="10">
        <v>75.56</v>
      </c>
      <c r="F23" s="21"/>
      <c r="G23" s="17">
        <f t="shared" si="0"/>
        <v>0</v>
      </c>
    </row>
    <row r="24" spans="1:7" x14ac:dyDescent="0.25">
      <c r="A24" s="7" t="s">
        <v>210</v>
      </c>
      <c r="B24" s="8" t="s">
        <v>211</v>
      </c>
      <c r="C24" s="9" t="s">
        <v>17</v>
      </c>
      <c r="D24" s="10">
        <v>0.6</v>
      </c>
      <c r="E24" s="10">
        <v>282.04000000000002</v>
      </c>
      <c r="F24" s="21"/>
      <c r="G24" s="17">
        <f t="shared" si="0"/>
        <v>0</v>
      </c>
    </row>
    <row r="25" spans="1:7" x14ac:dyDescent="0.25">
      <c r="A25" s="7" t="s">
        <v>212</v>
      </c>
      <c r="B25" s="8" t="s">
        <v>213</v>
      </c>
      <c r="C25" s="9" t="s">
        <v>14</v>
      </c>
      <c r="D25" s="10">
        <v>3.75</v>
      </c>
      <c r="E25" s="10">
        <v>156.99</v>
      </c>
      <c r="F25" s="21"/>
      <c r="G25" s="17">
        <f t="shared" si="0"/>
        <v>0</v>
      </c>
    </row>
    <row r="26" spans="1:7" x14ac:dyDescent="0.25">
      <c r="A26" s="7" t="s">
        <v>51</v>
      </c>
      <c r="B26" s="8" t="s">
        <v>40</v>
      </c>
      <c r="C26" s="9" t="s">
        <v>28</v>
      </c>
      <c r="D26" s="10">
        <v>67.75</v>
      </c>
      <c r="E26" s="10">
        <v>15.78</v>
      </c>
      <c r="F26" s="21"/>
      <c r="G26" s="17">
        <f t="shared" si="0"/>
        <v>0</v>
      </c>
    </row>
    <row r="27" spans="1:7" x14ac:dyDescent="0.25">
      <c r="A27" s="7" t="s">
        <v>214</v>
      </c>
      <c r="B27" s="8" t="s">
        <v>209</v>
      </c>
      <c r="C27" s="9" t="s">
        <v>17</v>
      </c>
      <c r="D27" s="10">
        <v>0.37</v>
      </c>
      <c r="E27" s="10">
        <v>775.74</v>
      </c>
      <c r="F27" s="21"/>
      <c r="G27" s="17">
        <f t="shared" si="0"/>
        <v>0</v>
      </c>
    </row>
    <row r="28" spans="1:7" x14ac:dyDescent="0.25">
      <c r="A28" s="7" t="s">
        <v>215</v>
      </c>
      <c r="B28" s="8" t="s">
        <v>216</v>
      </c>
      <c r="C28" s="9" t="s">
        <v>17</v>
      </c>
      <c r="D28" s="10">
        <v>1.2</v>
      </c>
      <c r="E28" s="10">
        <v>512.79999999999995</v>
      </c>
      <c r="F28" s="21"/>
      <c r="G28" s="17">
        <f t="shared" si="0"/>
        <v>0</v>
      </c>
    </row>
    <row r="29" spans="1:7" x14ac:dyDescent="0.25">
      <c r="A29" s="7" t="s">
        <v>61</v>
      </c>
      <c r="B29" s="8" t="s">
        <v>62</v>
      </c>
      <c r="C29" s="9" t="s">
        <v>14</v>
      </c>
      <c r="D29" s="10">
        <v>25</v>
      </c>
      <c r="E29" s="10">
        <v>114.34</v>
      </c>
      <c r="F29" s="21"/>
      <c r="G29" s="17">
        <f t="shared" si="0"/>
        <v>0</v>
      </c>
    </row>
    <row r="30" spans="1:7" x14ac:dyDescent="0.25">
      <c r="A30" s="7" t="s">
        <v>217</v>
      </c>
      <c r="B30" s="8" t="s">
        <v>218</v>
      </c>
      <c r="C30" s="9" t="s">
        <v>31</v>
      </c>
      <c r="D30" s="10">
        <v>30</v>
      </c>
      <c r="E30" s="10">
        <v>53.86</v>
      </c>
      <c r="F30" s="21"/>
      <c r="G30" s="17">
        <f t="shared" si="0"/>
        <v>0</v>
      </c>
    </row>
    <row r="31" spans="1:7" x14ac:dyDescent="0.25">
      <c r="A31" s="7" t="s">
        <v>219</v>
      </c>
      <c r="B31" s="8" t="s">
        <v>220</v>
      </c>
      <c r="C31" s="9" t="s">
        <v>17</v>
      </c>
      <c r="D31" s="10">
        <v>5</v>
      </c>
      <c r="E31" s="10">
        <v>118.71</v>
      </c>
      <c r="F31" s="21"/>
      <c r="G31" s="17">
        <f t="shared" si="0"/>
        <v>0</v>
      </c>
    </row>
    <row r="32" spans="1:7" x14ac:dyDescent="0.25">
      <c r="A32" s="7" t="s">
        <v>221</v>
      </c>
      <c r="B32" s="8" t="s">
        <v>222</v>
      </c>
      <c r="C32" s="9" t="s">
        <v>28</v>
      </c>
      <c r="D32" s="10">
        <v>1200</v>
      </c>
      <c r="E32" s="10">
        <v>35.33</v>
      </c>
      <c r="F32" s="21"/>
      <c r="G32" s="17">
        <f t="shared" si="0"/>
        <v>0</v>
      </c>
    </row>
    <row r="33" spans="1:7" x14ac:dyDescent="0.25">
      <c r="A33" s="7" t="s">
        <v>77</v>
      </c>
      <c r="B33" s="8" t="s">
        <v>78</v>
      </c>
      <c r="C33" s="9" t="s">
        <v>14</v>
      </c>
      <c r="D33" s="10">
        <v>80</v>
      </c>
      <c r="E33" s="10">
        <v>270.86</v>
      </c>
      <c r="F33" s="21"/>
      <c r="G33" s="17">
        <f t="shared" si="0"/>
        <v>0</v>
      </c>
    </row>
    <row r="34" spans="1:7" x14ac:dyDescent="0.25">
      <c r="A34" s="7" t="s">
        <v>223</v>
      </c>
      <c r="B34" s="8" t="s">
        <v>224</v>
      </c>
      <c r="C34" s="9" t="s">
        <v>31</v>
      </c>
      <c r="D34" s="10">
        <v>20</v>
      </c>
      <c r="E34" s="10">
        <v>163.16</v>
      </c>
      <c r="F34" s="21"/>
      <c r="G34" s="17">
        <f t="shared" si="0"/>
        <v>0</v>
      </c>
    </row>
    <row r="35" spans="1:7" x14ac:dyDescent="0.25">
      <c r="A35" s="7" t="s">
        <v>225</v>
      </c>
      <c r="B35" s="8" t="s">
        <v>226</v>
      </c>
      <c r="C35" s="9" t="s">
        <v>31</v>
      </c>
      <c r="D35" s="10">
        <v>20</v>
      </c>
      <c r="E35" s="10">
        <v>177.19</v>
      </c>
      <c r="F35" s="21"/>
      <c r="G35" s="17">
        <f t="shared" si="0"/>
        <v>0</v>
      </c>
    </row>
    <row r="36" spans="1:7" x14ac:dyDescent="0.25">
      <c r="A36" s="7" t="s">
        <v>227</v>
      </c>
      <c r="B36" s="8" t="s">
        <v>228</v>
      </c>
      <c r="C36" s="9" t="s">
        <v>14</v>
      </c>
      <c r="D36" s="10">
        <v>0.15</v>
      </c>
      <c r="E36" s="10">
        <v>345.5</v>
      </c>
      <c r="F36" s="21"/>
      <c r="G36" s="17">
        <f t="shared" si="0"/>
        <v>0</v>
      </c>
    </row>
    <row r="37" spans="1:7" x14ac:dyDescent="0.25">
      <c r="A37" s="7" t="s">
        <v>229</v>
      </c>
      <c r="B37" s="8" t="s">
        <v>230</v>
      </c>
      <c r="C37" s="9" t="s">
        <v>36</v>
      </c>
      <c r="D37" s="10">
        <v>1</v>
      </c>
      <c r="E37" s="10">
        <v>442.32</v>
      </c>
      <c r="F37" s="21"/>
      <c r="G37" s="17">
        <f t="shared" si="0"/>
        <v>0</v>
      </c>
    </row>
    <row r="38" spans="1:7" x14ac:dyDescent="0.25">
      <c r="A38" s="7" t="s">
        <v>231</v>
      </c>
      <c r="B38" s="8" t="s">
        <v>232</v>
      </c>
      <c r="C38" s="9" t="s">
        <v>31</v>
      </c>
      <c r="D38" s="10">
        <v>20</v>
      </c>
      <c r="E38" s="10">
        <v>69.84</v>
      </c>
      <c r="F38" s="21"/>
      <c r="G38" s="17">
        <f t="shared" si="0"/>
        <v>0</v>
      </c>
    </row>
    <row r="39" spans="1:7" x14ac:dyDescent="0.25">
      <c r="A39" s="7" t="s">
        <v>233</v>
      </c>
      <c r="B39" s="8" t="s">
        <v>234</v>
      </c>
      <c r="C39" s="9" t="s">
        <v>31</v>
      </c>
      <c r="D39" s="10">
        <v>100</v>
      </c>
      <c r="E39" s="10">
        <v>76.150000000000006</v>
      </c>
      <c r="F39" s="21"/>
      <c r="G39" s="17">
        <f t="shared" si="0"/>
        <v>0</v>
      </c>
    </row>
    <row r="40" spans="1:7" x14ac:dyDescent="0.25">
      <c r="A40" s="7" t="s">
        <v>235</v>
      </c>
      <c r="B40" s="8" t="s">
        <v>236</v>
      </c>
      <c r="C40" s="9" t="s">
        <v>36</v>
      </c>
      <c r="D40" s="10">
        <v>1</v>
      </c>
      <c r="E40" s="10">
        <v>796.3</v>
      </c>
      <c r="F40" s="21"/>
      <c r="G40" s="17">
        <f t="shared" si="0"/>
        <v>0</v>
      </c>
    </row>
    <row r="41" spans="1:7" x14ac:dyDescent="0.25">
      <c r="A41" s="7" t="s">
        <v>237</v>
      </c>
      <c r="B41" s="8" t="s">
        <v>238</v>
      </c>
      <c r="C41" s="9" t="s">
        <v>31</v>
      </c>
      <c r="D41" s="10">
        <v>6.9</v>
      </c>
      <c r="E41" s="10">
        <v>27.58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36</v>
      </c>
      <c r="D42" s="10">
        <v>12</v>
      </c>
      <c r="E42" s="10">
        <v>104.2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36</v>
      </c>
      <c r="D43" s="10">
        <v>12</v>
      </c>
      <c r="E43" s="10">
        <v>30.08</v>
      </c>
      <c r="F43" s="21"/>
      <c r="G43" s="17">
        <f t="shared" si="0"/>
        <v>0</v>
      </c>
    </row>
    <row r="44" spans="1:7" x14ac:dyDescent="0.25">
      <c r="A44" s="7" t="s">
        <v>239</v>
      </c>
      <c r="B44" s="8" t="s">
        <v>240</v>
      </c>
      <c r="C44" s="9" t="s">
        <v>36</v>
      </c>
      <c r="D44" s="10">
        <v>1</v>
      </c>
      <c r="E44" s="10">
        <v>174.36</v>
      </c>
      <c r="F44" s="21"/>
      <c r="G44" s="17">
        <f t="shared" si="0"/>
        <v>0</v>
      </c>
    </row>
    <row r="45" spans="1:7" x14ac:dyDescent="0.25">
      <c r="A45" s="7" t="s">
        <v>241</v>
      </c>
      <c r="B45" s="8" t="s">
        <v>242</v>
      </c>
      <c r="C45" s="9" t="s">
        <v>36</v>
      </c>
      <c r="D45" s="10">
        <v>1</v>
      </c>
      <c r="E45" s="10">
        <v>575.98</v>
      </c>
      <c r="F45" s="21"/>
      <c r="G45" s="17">
        <f t="shared" si="0"/>
        <v>0</v>
      </c>
    </row>
    <row r="46" spans="1:7" x14ac:dyDescent="0.25">
      <c r="A46" s="7" t="s">
        <v>243</v>
      </c>
      <c r="B46" s="8" t="s">
        <v>244</v>
      </c>
      <c r="C46" s="9" t="s">
        <v>36</v>
      </c>
      <c r="D46" s="10">
        <v>4</v>
      </c>
      <c r="E46" s="10">
        <v>114.82</v>
      </c>
      <c r="F46" s="21"/>
      <c r="G46" s="17">
        <f t="shared" si="0"/>
        <v>0</v>
      </c>
    </row>
    <row r="47" spans="1:7" x14ac:dyDescent="0.25">
      <c r="A47" s="7" t="s">
        <v>245</v>
      </c>
      <c r="B47" s="8" t="s">
        <v>246</v>
      </c>
      <c r="C47" s="9" t="s">
        <v>36</v>
      </c>
      <c r="D47" s="10">
        <v>5</v>
      </c>
      <c r="E47" s="10">
        <v>598.29999999999995</v>
      </c>
      <c r="F47" s="21"/>
      <c r="G47" s="17">
        <f t="shared" si="0"/>
        <v>0</v>
      </c>
    </row>
    <row r="48" spans="1:7" x14ac:dyDescent="0.25">
      <c r="A48" s="7" t="s">
        <v>247</v>
      </c>
      <c r="B48" s="8" t="s">
        <v>248</v>
      </c>
      <c r="C48" s="9" t="s">
        <v>31</v>
      </c>
      <c r="D48" s="10">
        <v>500</v>
      </c>
      <c r="E48" s="10">
        <v>61.52</v>
      </c>
      <c r="F48" s="21"/>
      <c r="G48" s="17">
        <f t="shared" si="0"/>
        <v>0</v>
      </c>
    </row>
    <row r="49" spans="1:7" x14ac:dyDescent="0.25">
      <c r="A49" s="7" t="s">
        <v>249</v>
      </c>
      <c r="B49" s="8" t="s">
        <v>250</v>
      </c>
      <c r="C49" s="9" t="s">
        <v>31</v>
      </c>
      <c r="D49" s="10">
        <v>1100</v>
      </c>
      <c r="E49" s="10">
        <v>5.84</v>
      </c>
      <c r="F49" s="21"/>
      <c r="G49" s="17">
        <f t="shared" si="0"/>
        <v>0</v>
      </c>
    </row>
    <row r="50" spans="1:7" x14ac:dyDescent="0.25">
      <c r="A50" s="7" t="s">
        <v>251</v>
      </c>
      <c r="B50" s="8" t="s">
        <v>252</v>
      </c>
      <c r="C50" s="9" t="s">
        <v>36</v>
      </c>
      <c r="D50" s="10">
        <v>3</v>
      </c>
      <c r="E50" s="10">
        <v>158.65</v>
      </c>
      <c r="F50" s="21"/>
      <c r="G50" s="17">
        <f t="shared" si="0"/>
        <v>0</v>
      </c>
    </row>
    <row r="51" spans="1:7" x14ac:dyDescent="0.25">
      <c r="A51" s="7" t="s">
        <v>253</v>
      </c>
      <c r="B51" s="8" t="s">
        <v>254</v>
      </c>
      <c r="C51" s="9" t="s">
        <v>36</v>
      </c>
      <c r="D51" s="10">
        <v>12</v>
      </c>
      <c r="E51" s="10">
        <v>178.66</v>
      </c>
      <c r="F51" s="21"/>
      <c r="G51" s="17">
        <f t="shared" si="0"/>
        <v>0</v>
      </c>
    </row>
    <row r="52" spans="1:7" x14ac:dyDescent="0.25">
      <c r="A52" s="7" t="s">
        <v>255</v>
      </c>
      <c r="B52" s="8" t="s">
        <v>256</v>
      </c>
      <c r="C52" s="9" t="s">
        <v>36</v>
      </c>
      <c r="D52" s="10">
        <v>6</v>
      </c>
      <c r="E52" s="10">
        <v>192.17</v>
      </c>
      <c r="F52" s="21"/>
      <c r="G52" s="17">
        <f t="shared" si="0"/>
        <v>0</v>
      </c>
    </row>
    <row r="53" spans="1:7" x14ac:dyDescent="0.25">
      <c r="A53" s="7" t="s">
        <v>257</v>
      </c>
      <c r="B53" s="8" t="s">
        <v>258</v>
      </c>
      <c r="C53" s="9" t="s">
        <v>36</v>
      </c>
      <c r="D53" s="10">
        <v>8</v>
      </c>
      <c r="E53" s="10">
        <v>379.18</v>
      </c>
      <c r="F53" s="21"/>
      <c r="G53" s="17">
        <f t="shared" si="0"/>
        <v>0</v>
      </c>
    </row>
    <row r="54" spans="1:7" x14ac:dyDescent="0.25">
      <c r="A54" s="7" t="s">
        <v>259</v>
      </c>
      <c r="B54" s="8" t="s">
        <v>260</v>
      </c>
      <c r="C54" s="9" t="s">
        <v>36</v>
      </c>
      <c r="D54" s="10">
        <v>8</v>
      </c>
      <c r="E54" s="10">
        <v>254.69</v>
      </c>
      <c r="F54" s="21"/>
      <c r="G54" s="17">
        <f t="shared" si="0"/>
        <v>0</v>
      </c>
    </row>
    <row r="55" spans="1:7" x14ac:dyDescent="0.25">
      <c r="A55" s="7" t="s">
        <v>261</v>
      </c>
      <c r="B55" s="8" t="s">
        <v>262</v>
      </c>
      <c r="C55" s="9" t="s">
        <v>36</v>
      </c>
      <c r="D55" s="10">
        <v>3</v>
      </c>
      <c r="E55" s="10">
        <v>685.63</v>
      </c>
      <c r="F55" s="21"/>
      <c r="G55" s="17">
        <f t="shared" si="0"/>
        <v>0</v>
      </c>
    </row>
    <row r="56" spans="1:7" x14ac:dyDescent="0.25">
      <c r="A56" s="7" t="s">
        <v>263</v>
      </c>
      <c r="B56" s="8" t="s">
        <v>264</v>
      </c>
      <c r="C56" s="9" t="s">
        <v>14</v>
      </c>
      <c r="D56" s="10">
        <v>50</v>
      </c>
      <c r="E56" s="10">
        <v>8.9499999999999993</v>
      </c>
      <c r="F56" s="21"/>
      <c r="G56" s="17">
        <f t="shared" si="0"/>
        <v>0</v>
      </c>
    </row>
    <row r="57" spans="1:7" x14ac:dyDescent="0.25">
      <c r="A57" s="7" t="s">
        <v>265</v>
      </c>
      <c r="B57" s="8" t="s">
        <v>266</v>
      </c>
      <c r="C57" s="9" t="s">
        <v>14</v>
      </c>
      <c r="D57" s="10">
        <v>50</v>
      </c>
      <c r="E57" s="10">
        <v>56.55</v>
      </c>
      <c r="F57" s="21"/>
      <c r="G57" s="17">
        <f t="shared" si="0"/>
        <v>0</v>
      </c>
    </row>
    <row r="58" spans="1:7" x14ac:dyDescent="0.25">
      <c r="A58" s="7" t="s">
        <v>146</v>
      </c>
      <c r="B58" s="8" t="s">
        <v>147</v>
      </c>
      <c r="C58" s="9" t="s">
        <v>14</v>
      </c>
      <c r="D58" s="10">
        <v>80</v>
      </c>
      <c r="E58" s="10">
        <v>23.3</v>
      </c>
      <c r="F58" s="21"/>
      <c r="G58" s="17">
        <f t="shared" si="0"/>
        <v>0</v>
      </c>
    </row>
    <row r="59" spans="1:7" x14ac:dyDescent="0.25">
      <c r="A59" s="7" t="s">
        <v>267</v>
      </c>
      <c r="B59" s="8" t="s">
        <v>268</v>
      </c>
      <c r="C59" s="9" t="s">
        <v>14</v>
      </c>
      <c r="D59" s="10">
        <v>80</v>
      </c>
      <c r="E59" s="10">
        <v>20.190000000000001</v>
      </c>
      <c r="F59" s="21"/>
      <c r="G59" s="17">
        <f t="shared" si="0"/>
        <v>0</v>
      </c>
    </row>
    <row r="60" spans="1:7" x14ac:dyDescent="0.25">
      <c r="A60" s="7" t="s">
        <v>269</v>
      </c>
      <c r="B60" s="8" t="s">
        <v>270</v>
      </c>
      <c r="C60" s="9" t="s">
        <v>14</v>
      </c>
      <c r="D60" s="10">
        <v>50</v>
      </c>
      <c r="E60" s="10">
        <v>33.72</v>
      </c>
      <c r="F60" s="21"/>
      <c r="G60" s="17">
        <f t="shared" si="0"/>
        <v>0</v>
      </c>
    </row>
    <row r="61" spans="1:7" x14ac:dyDescent="0.25">
      <c r="A61" s="7" t="s">
        <v>271</v>
      </c>
      <c r="B61" s="8" t="s">
        <v>272</v>
      </c>
      <c r="C61" s="9" t="s">
        <v>14</v>
      </c>
      <c r="D61" s="10">
        <v>15</v>
      </c>
      <c r="E61" s="10">
        <v>211.96</v>
      </c>
      <c r="F61" s="21"/>
      <c r="G61" s="17">
        <f t="shared" si="0"/>
        <v>0</v>
      </c>
    </row>
    <row r="62" spans="1:7" x14ac:dyDescent="0.25">
      <c r="A62" s="7" t="s">
        <v>273</v>
      </c>
      <c r="B62" s="8" t="s">
        <v>274</v>
      </c>
      <c r="C62" s="9" t="s">
        <v>31</v>
      </c>
      <c r="D62" s="10">
        <v>25</v>
      </c>
      <c r="E62" s="10">
        <v>215.34</v>
      </c>
      <c r="F62" s="21"/>
      <c r="G62" s="17">
        <f t="shared" si="0"/>
        <v>0</v>
      </c>
    </row>
    <row r="63" spans="1:7" x14ac:dyDescent="0.25">
      <c r="A63" s="7" t="s">
        <v>275</v>
      </c>
      <c r="B63" s="8" t="s">
        <v>276</v>
      </c>
      <c r="C63" s="9" t="s">
        <v>31</v>
      </c>
      <c r="D63" s="10">
        <v>25</v>
      </c>
      <c r="E63" s="10">
        <v>222.57</v>
      </c>
      <c r="F63" s="21"/>
      <c r="G63" s="17">
        <f t="shared" si="0"/>
        <v>0</v>
      </c>
    </row>
    <row r="64" spans="1:7" x14ac:dyDescent="0.25">
      <c r="A64" s="7" t="s">
        <v>277</v>
      </c>
      <c r="B64" s="8" t="s">
        <v>278</v>
      </c>
      <c r="C64" s="9" t="s">
        <v>31</v>
      </c>
      <c r="D64" s="10">
        <v>100</v>
      </c>
      <c r="E64" s="10">
        <v>131.16</v>
      </c>
      <c r="F64" s="21"/>
      <c r="G64" s="17">
        <f t="shared" si="0"/>
        <v>0</v>
      </c>
    </row>
    <row r="65" spans="1:7" x14ac:dyDescent="0.25">
      <c r="A65" s="7" t="s">
        <v>279</v>
      </c>
      <c r="B65" s="8" t="s">
        <v>280</v>
      </c>
      <c r="C65" s="9" t="s">
        <v>36</v>
      </c>
      <c r="D65" s="10">
        <v>5</v>
      </c>
      <c r="E65" s="10">
        <v>502.38</v>
      </c>
      <c r="F65" s="21"/>
      <c r="G65" s="17">
        <f t="shared" si="0"/>
        <v>0</v>
      </c>
    </row>
    <row r="66" spans="1:7" x14ac:dyDescent="0.25">
      <c r="A66" s="7" t="s">
        <v>281</v>
      </c>
      <c r="B66" s="8" t="s">
        <v>282</v>
      </c>
      <c r="C66" s="9" t="s">
        <v>14</v>
      </c>
      <c r="D66" s="10">
        <v>50</v>
      </c>
      <c r="E66" s="10">
        <v>82.83</v>
      </c>
      <c r="F66" s="21"/>
      <c r="G66" s="17">
        <f t="shared" si="0"/>
        <v>0</v>
      </c>
    </row>
    <row r="67" spans="1:7" x14ac:dyDescent="0.25">
      <c r="A67" s="7" t="s">
        <v>283</v>
      </c>
      <c r="B67" s="8" t="s">
        <v>284</v>
      </c>
      <c r="C67" s="9" t="s">
        <v>14</v>
      </c>
      <c r="D67" s="10">
        <v>66</v>
      </c>
      <c r="E67" s="10">
        <v>604.79999999999995</v>
      </c>
      <c r="F67" s="21"/>
      <c r="G67" s="17">
        <f t="shared" si="0"/>
        <v>0</v>
      </c>
    </row>
    <row r="68" spans="1:7" x14ac:dyDescent="0.25">
      <c r="A68" s="7" t="s">
        <v>172</v>
      </c>
      <c r="B68" s="8" t="s">
        <v>173</v>
      </c>
      <c r="C68" s="9" t="s">
        <v>31</v>
      </c>
      <c r="D68" s="10">
        <v>12</v>
      </c>
      <c r="E68" s="10">
        <v>124.36</v>
      </c>
      <c r="F68" s="21"/>
      <c r="G68" s="17">
        <f t="shared" si="0"/>
        <v>0</v>
      </c>
    </row>
    <row r="69" spans="1:7" x14ac:dyDescent="0.25">
      <c r="A69" s="7" t="s">
        <v>285</v>
      </c>
      <c r="B69" s="8" t="s">
        <v>286</v>
      </c>
      <c r="C69" s="9" t="s">
        <v>31</v>
      </c>
      <c r="D69" s="10">
        <v>70</v>
      </c>
      <c r="E69" s="10">
        <v>35.090000000000003</v>
      </c>
      <c r="F69" s="21"/>
      <c r="G69" s="17">
        <f t="shared" ref="G69:G79" si="1">TRUNC(F69*D69,2)</f>
        <v>0</v>
      </c>
    </row>
    <row r="70" spans="1:7" x14ac:dyDescent="0.25">
      <c r="A70" s="7" t="s">
        <v>174</v>
      </c>
      <c r="B70" s="8" t="s">
        <v>175</v>
      </c>
      <c r="C70" s="9" t="s">
        <v>14</v>
      </c>
      <c r="D70" s="10">
        <v>48</v>
      </c>
      <c r="E70" s="10">
        <v>4.7300000000000004</v>
      </c>
      <c r="F70" s="21"/>
      <c r="G70" s="17">
        <f t="shared" si="1"/>
        <v>0</v>
      </c>
    </row>
    <row r="71" spans="1:7" x14ac:dyDescent="0.25">
      <c r="A71" s="7" t="s">
        <v>176</v>
      </c>
      <c r="B71" s="8" t="s">
        <v>177</v>
      </c>
      <c r="C71" s="9" t="s">
        <v>14</v>
      </c>
      <c r="D71" s="10">
        <v>12</v>
      </c>
      <c r="E71" s="10">
        <v>529.29999999999995</v>
      </c>
      <c r="F71" s="21"/>
      <c r="G71" s="17">
        <f t="shared" si="1"/>
        <v>0</v>
      </c>
    </row>
    <row r="72" spans="1:7" x14ac:dyDescent="0.25">
      <c r="A72" s="7" t="s">
        <v>186</v>
      </c>
      <c r="B72" s="8" t="s">
        <v>187</v>
      </c>
      <c r="C72" s="9" t="s">
        <v>14</v>
      </c>
      <c r="D72" s="10">
        <v>250</v>
      </c>
      <c r="E72" s="10">
        <v>17.940000000000001</v>
      </c>
      <c r="F72" s="21"/>
      <c r="G72" s="17">
        <f t="shared" si="1"/>
        <v>0</v>
      </c>
    </row>
    <row r="73" spans="1:7" x14ac:dyDescent="0.25">
      <c r="A73" s="7" t="s">
        <v>287</v>
      </c>
      <c r="B73" s="8" t="s">
        <v>288</v>
      </c>
      <c r="C73" s="9" t="s">
        <v>14</v>
      </c>
      <c r="D73" s="10">
        <v>51.43</v>
      </c>
      <c r="E73" s="10">
        <v>19.23</v>
      </c>
      <c r="F73" s="21"/>
      <c r="G73" s="17">
        <f t="shared" si="1"/>
        <v>0</v>
      </c>
    </row>
    <row r="74" spans="1:7" x14ac:dyDescent="0.25">
      <c r="A74" s="7" t="s">
        <v>289</v>
      </c>
      <c r="B74" s="8" t="s">
        <v>290</v>
      </c>
      <c r="C74" s="9" t="s">
        <v>36</v>
      </c>
      <c r="D74" s="10">
        <v>4</v>
      </c>
      <c r="E74" s="10">
        <v>2076.17</v>
      </c>
      <c r="F74" s="21"/>
      <c r="G74" s="17">
        <f t="shared" si="1"/>
        <v>0</v>
      </c>
    </row>
    <row r="75" spans="1:7" x14ac:dyDescent="0.25">
      <c r="A75" s="7" t="s">
        <v>291</v>
      </c>
      <c r="B75" s="8" t="s">
        <v>292</v>
      </c>
      <c r="C75" s="9" t="s">
        <v>36</v>
      </c>
      <c r="D75" s="10">
        <v>27.5</v>
      </c>
      <c r="E75" s="10">
        <v>33.33</v>
      </c>
      <c r="F75" s="21"/>
      <c r="G75" s="17">
        <f t="shared" si="1"/>
        <v>0</v>
      </c>
    </row>
    <row r="76" spans="1:7" x14ac:dyDescent="0.25">
      <c r="A76" s="7" t="s">
        <v>293</v>
      </c>
      <c r="B76" s="8" t="s">
        <v>294</v>
      </c>
      <c r="C76" s="9" t="s">
        <v>14</v>
      </c>
      <c r="D76" s="10">
        <v>15</v>
      </c>
      <c r="E76" s="10">
        <v>2.84</v>
      </c>
      <c r="F76" s="21"/>
      <c r="G76" s="17">
        <f t="shared" si="1"/>
        <v>0</v>
      </c>
    </row>
    <row r="77" spans="1:7" x14ac:dyDescent="0.25">
      <c r="A77" s="7" t="s">
        <v>295</v>
      </c>
      <c r="B77" s="8" t="s">
        <v>296</v>
      </c>
      <c r="C77" s="9" t="s">
        <v>14</v>
      </c>
      <c r="D77" s="10">
        <v>80</v>
      </c>
      <c r="E77" s="10">
        <v>5.68</v>
      </c>
      <c r="F77" s="21"/>
      <c r="G77" s="17">
        <f t="shared" si="1"/>
        <v>0</v>
      </c>
    </row>
    <row r="78" spans="1:7" x14ac:dyDescent="0.25">
      <c r="A78" s="7" t="s">
        <v>297</v>
      </c>
      <c r="B78" s="8" t="s">
        <v>298</v>
      </c>
      <c r="C78" s="9" t="s">
        <v>36</v>
      </c>
      <c r="D78" s="10">
        <v>2.99</v>
      </c>
      <c r="E78" s="10">
        <v>870.35</v>
      </c>
      <c r="F78" s="21"/>
      <c r="G78" s="17">
        <f t="shared" si="1"/>
        <v>0</v>
      </c>
    </row>
    <row r="79" spans="1:7" x14ac:dyDescent="0.25">
      <c r="A79" s="7" t="s">
        <v>299</v>
      </c>
      <c r="B79" s="8" t="s">
        <v>300</v>
      </c>
      <c r="C79" s="9" t="s">
        <v>17</v>
      </c>
      <c r="D79" s="10">
        <v>0.78</v>
      </c>
      <c r="E79" s="10">
        <v>116</v>
      </c>
      <c r="F79" s="21"/>
      <c r="G79" s="17">
        <f t="shared" si="1"/>
        <v>0</v>
      </c>
    </row>
    <row r="80" spans="1:7" x14ac:dyDescent="0.25">
      <c r="A80" s="7"/>
      <c r="B80" s="8"/>
      <c r="C80" s="9"/>
      <c r="D80" s="10"/>
      <c r="E80" s="10"/>
      <c r="F80" s="11" t="s">
        <v>8</v>
      </c>
      <c r="G80" s="12">
        <f>SUM(G5:G79)</f>
        <v>0</v>
      </c>
    </row>
  </sheetData>
  <sheetProtection algorithmName="SHA-512" hashValue="ii7+p8ybiAwmcgh00HLcFEA6FNoBIklUwt56yICwW0UV6yo2auAbQvfXhSWTOguOg/ul8IQBPhg1zhXhvBXlXA==" saltValue="Ckr/8Epr+8SzfxupHUrKnA==" spinCount="100000" sheet="1" objects="1" scenarios="1"/>
  <conditionalFormatting sqref="F5:F79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79" xr:uid="{A541B790-1BBF-4670-89B4-18833F0B582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2025-04-14T14:06:03Z</dcterms:modified>
</cp:coreProperties>
</file>